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602F8525-9B7E-0345-B146-EF8BE61D447A}" xr6:coauthVersionLast="47" xr6:coauthVersionMax="47" xr10:uidLastSave="{00000000-0000-0000-0000-000000000000}"/>
  <bookViews>
    <workbookView xWindow="4740" yWindow="1100" windowWidth="31000" windowHeight="15060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data'!$C$1:$BI$1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4" l="1"/>
  <c r="E14" i="14"/>
  <c r="E18" i="14"/>
  <c r="E19" i="14"/>
  <c r="E21" i="14"/>
  <c r="E22" i="14"/>
  <c r="E23" i="14"/>
  <c r="E24" i="14"/>
  <c r="E25" i="14"/>
  <c r="E26" i="14"/>
  <c r="E27" i="14"/>
  <c r="E12" i="14"/>
</calcChain>
</file>

<file path=xl/sharedStrings.xml><?xml version="1.0" encoding="utf-8"?>
<sst xmlns="http://schemas.openxmlformats.org/spreadsheetml/2006/main" count="89" uniqueCount="55">
  <si>
    <t>Site</t>
    <phoneticPr fontId="1" type="noConversion"/>
  </si>
  <si>
    <t>Core</t>
    <phoneticPr fontId="1" type="noConversion"/>
  </si>
  <si>
    <t>Other dating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</si>
  <si>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</si>
  <si>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</si>
  <si>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</si>
  <si>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</si>
  <si>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</si>
  <si>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</si>
  <si>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</si>
  <si>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</si>
  <si>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</si>
  <si>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</si>
  <si>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</si>
  <si>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</si>
  <si>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</si>
  <si>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</si>
  <si>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Dating method
(Tephra, SCP, 137Cs etc)</t>
    <phoneticPr fontId="1" type="noConversion"/>
  </si>
  <si>
    <t>Sample thickness 
(cm)</t>
    <phoneticPr fontId="2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</si>
  <si>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</si>
  <si>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</si>
  <si>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</si>
  <si>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Arcella catinus</t>
  </si>
  <si>
    <t>Archerella flavum</t>
  </si>
  <si>
    <t>Assulina muscorum</t>
  </si>
  <si>
    <t>Assulina seminulum</t>
  </si>
  <si>
    <t>Bullinularia indica</t>
  </si>
  <si>
    <t>Cyclopyxis arcelloides type</t>
  </si>
  <si>
    <t>Difflugia globulosa</t>
  </si>
  <si>
    <t>Difflugia pristis</t>
  </si>
  <si>
    <t>Difflugia pulex</t>
  </si>
  <si>
    <t>Difflugia rubescens</t>
  </si>
  <si>
    <t>Euglypha rotunda</t>
  </si>
  <si>
    <t>Euglypha strigosa</t>
  </si>
  <si>
    <t>Hyalosphenia elegans</t>
  </si>
  <si>
    <t>Hyalosphenia papilio</t>
  </si>
  <si>
    <t>Nebela militaris</t>
  </si>
  <si>
    <t>Nebela tincta</t>
  </si>
  <si>
    <t>Placocista spinosa</t>
  </si>
  <si>
    <t>Trigonopyxis arcula</t>
  </si>
  <si>
    <t>Marooned</t>
  </si>
  <si>
    <t>Arcella gibbosa</t>
  </si>
  <si>
    <t>Nebela tuberculata</t>
  </si>
  <si>
    <t>Trigonopyxis minuta</t>
  </si>
  <si>
    <t>Trinema lineare</t>
  </si>
  <si>
    <t>Sphagnum stems</t>
  </si>
  <si>
    <t>UOC-10053</t>
  </si>
  <si>
    <t>D-AMS 006368</t>
  </si>
  <si>
    <t>Sphagnum, herb epidermis</t>
  </si>
  <si>
    <t>Brown moss stems</t>
  </si>
  <si>
    <t>Tephra</t>
  </si>
  <si>
    <t>Date
(cal. BP)</t>
  </si>
  <si>
    <t xml:space="preserve">Selsund/Kebister </t>
  </si>
  <si>
    <t>Euglypha tuberculata</t>
  </si>
  <si>
    <t>Corythion dubium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</si>
</sst>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0432FF"/>
      <name val="Arial"/>
      <family val="2"/>
    </font>
    <font>
      <sz val="15"/>
      <color rgb="FF201F1E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/>
    <xf numFmtId="0" fontId="3" fillId="0" borderId="0" xfId="0" applyFont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5" fillId="2" borderId="0" xfId="0" applyFont="1" applyFill="1" applyBorder="1"/>
    <xf numFmtId="0" fontId="6" fillId="4" borderId="1" xfId="0" applyFont="1" applyFill="1" applyBorder="1"/>
    <xf numFmtId="0" fontId="6" fillId="2" borderId="0" xfId="0" applyFont="1" applyFill="1" applyBorder="1"/>
    <xf numFmtId="0" fontId="0" fillId="0" borderId="1" xfId="0" applyBorder="1"/>
    <xf numFmtId="0" fontId="7" fillId="0" borderId="0" xfId="0" applyFont="1"/>
    <xf numFmtId="0" fontId="4" fillId="2" borderId="1" xfId="0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29"/>
  <sheetViews>
    <sheetView tabSelected="1" topLeftCell="J1" zoomScale="110" zoomScaleNormal="110" workbookViewId="0">
      <selection activeCell="AB16" sqref="AB16"/>
    </sheetView>
  </sheetViews>
  <sheetFormatPr baseColWidth="10" defaultColWidth="10.83203125" defaultRowHeight="14"/>
  <cols>
    <col min="1" max="1" width="19.6640625" style="10" customWidth="1"/>
    <col min="2" max="2" width="14.83203125" style="10" customWidth="1"/>
    <col min="3" max="4" width="11.83203125" style="10" customWidth="1"/>
    <col min="5" max="16384" width="10.83203125" style="10"/>
  </cols>
  <sheetData>
    <row r="1" spans="1:26" ht="20">
      <c r="A1" s="15" t="s">
        <v>8</v>
      </c>
      <c r="B1" s="15" t="s">
        <v>18</v>
      </c>
      <c r="C1" s="15" t="s">
        <v>22</v>
      </c>
      <c r="D1" s="1" t="s">
        <v>41</v>
      </c>
      <c r="E1" s="15" t="s">
        <v>23</v>
      </c>
      <c r="F1" s="15" t="s">
        <v>24</v>
      </c>
      <c r="G1" s="15" t="s">
        <v>25</v>
      </c>
      <c r="H1" s="15" t="s">
        <v>26</v>
      </c>
      <c r="I1" s="1" t="s">
        <v>54</v>
      </c>
      <c r="J1" s="15" t="s">
        <v>27</v>
      </c>
      <c r="K1" s="15" t="s">
        <v>28</v>
      </c>
      <c r="L1" s="15" t="s">
        <v>29</v>
      </c>
      <c r="M1" s="15" t="s">
        <v>30</v>
      </c>
      <c r="N1" s="15" t="s">
        <v>31</v>
      </c>
      <c r="O1" s="15" t="s">
        <v>32</v>
      </c>
      <c r="P1" s="15" t="s">
        <v>33</v>
      </c>
      <c r="Q1" s="16" t="s">
        <v>53</v>
      </c>
      <c r="R1" s="15" t="s">
        <v>34</v>
      </c>
      <c r="S1" s="15" t="s">
        <v>35</v>
      </c>
      <c r="T1" s="15" t="s">
        <v>36</v>
      </c>
      <c r="U1" s="17" t="s">
        <v>42</v>
      </c>
      <c r="V1" s="15" t="s">
        <v>37</v>
      </c>
      <c r="W1" s="15" t="s">
        <v>38</v>
      </c>
      <c r="X1" s="15" t="s">
        <v>39</v>
      </c>
      <c r="Y1" s="1" t="s">
        <v>43</v>
      </c>
      <c r="Z1" s="1" t="s">
        <v>44</v>
      </c>
    </row>
    <row r="2" spans="1:26">
      <c r="A2" s="1">
        <v>0.5</v>
      </c>
      <c r="B2" s="1">
        <v>1</v>
      </c>
      <c r="C2" s="1">
        <v>2.2222200000000001</v>
      </c>
      <c r="D2" s="1">
        <v>0</v>
      </c>
      <c r="E2" s="1">
        <v>46.666699999999999</v>
      </c>
      <c r="F2" s="1">
        <v>1.4814799999999999</v>
      </c>
      <c r="G2" s="1">
        <v>0</v>
      </c>
      <c r="H2" s="1">
        <v>0</v>
      </c>
      <c r="I2" s="1">
        <v>0.74074099999999998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0.74074099999999998</v>
      </c>
      <c r="P2" s="1">
        <v>0.74074099999999998</v>
      </c>
      <c r="Q2" s="1">
        <v>0.74074099999999998</v>
      </c>
      <c r="R2" s="1">
        <v>21.4815</v>
      </c>
      <c r="S2" s="1">
        <v>11.851900000000001</v>
      </c>
      <c r="T2" s="1">
        <v>7.4074099999999996</v>
      </c>
      <c r="U2" s="1">
        <v>0</v>
      </c>
      <c r="V2" s="1">
        <v>2.9629599999999998</v>
      </c>
      <c r="W2" s="1">
        <v>0.74074099999999998</v>
      </c>
      <c r="X2" s="1">
        <v>0.74074099999999998</v>
      </c>
      <c r="Y2" s="1">
        <v>0.74074099999999998</v>
      </c>
      <c r="Z2" s="1">
        <v>0.74074099999999998</v>
      </c>
    </row>
    <row r="3" spans="1:26">
      <c r="A3" s="1">
        <v>1.5</v>
      </c>
      <c r="B3" s="1">
        <v>1</v>
      </c>
      <c r="C3" s="1">
        <v>2.9702999999999999</v>
      </c>
      <c r="D3" s="1">
        <v>0</v>
      </c>
      <c r="E3" s="1">
        <v>18.811900000000001</v>
      </c>
      <c r="F3" s="1">
        <v>0.99009899999999995</v>
      </c>
      <c r="G3" s="1">
        <v>0</v>
      </c>
      <c r="H3" s="1">
        <v>0</v>
      </c>
      <c r="I3" s="1">
        <v>3.9603999999999999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1.9802</v>
      </c>
      <c r="Q3" s="1">
        <v>2.9702999999999999</v>
      </c>
      <c r="R3" s="1">
        <v>13.8614</v>
      </c>
      <c r="S3" s="1">
        <v>20.792100000000001</v>
      </c>
      <c r="T3" s="1">
        <v>12.8713</v>
      </c>
      <c r="U3" s="1">
        <v>0</v>
      </c>
      <c r="V3" s="1">
        <v>11.8812</v>
      </c>
      <c r="W3" s="1">
        <v>0.99009899999999995</v>
      </c>
      <c r="X3" s="1">
        <v>1.9802</v>
      </c>
      <c r="Y3" s="1">
        <v>3.9603999999999999</v>
      </c>
      <c r="Z3" s="1">
        <v>1.9802</v>
      </c>
    </row>
    <row r="4" spans="1:26">
      <c r="A4" s="1">
        <v>2.5</v>
      </c>
      <c r="B4" s="1">
        <v>1</v>
      </c>
      <c r="C4" s="1">
        <v>2.40964</v>
      </c>
      <c r="D4" s="1">
        <v>0</v>
      </c>
      <c r="E4" s="1">
        <v>21.686699999999998</v>
      </c>
      <c r="F4" s="1">
        <v>0.60241</v>
      </c>
      <c r="G4" s="1">
        <v>0</v>
      </c>
      <c r="H4" s="1">
        <v>0</v>
      </c>
      <c r="I4" s="1">
        <v>1.8072299999999999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2.40964</v>
      </c>
      <c r="Q4" s="1">
        <v>0</v>
      </c>
      <c r="R4" s="1">
        <v>28.915700000000001</v>
      </c>
      <c r="S4" s="1">
        <v>15.662699999999999</v>
      </c>
      <c r="T4" s="1">
        <v>17.469899999999999</v>
      </c>
      <c r="U4" s="1">
        <v>0</v>
      </c>
      <c r="V4" s="1">
        <v>6.0240999999999998</v>
      </c>
      <c r="W4" s="1">
        <v>2.40964</v>
      </c>
      <c r="X4" s="1">
        <v>0.60241</v>
      </c>
      <c r="Y4" s="1">
        <v>0</v>
      </c>
      <c r="Z4" s="1">
        <v>0</v>
      </c>
    </row>
    <row r="5" spans="1:26">
      <c r="A5" s="1">
        <v>3.5</v>
      </c>
      <c r="B5" s="1">
        <v>1</v>
      </c>
      <c r="C5" s="1">
        <v>7</v>
      </c>
      <c r="D5" s="1">
        <v>0</v>
      </c>
      <c r="E5" s="1">
        <v>8</v>
      </c>
      <c r="F5" s="1">
        <v>6</v>
      </c>
      <c r="G5" s="1">
        <v>0</v>
      </c>
      <c r="H5" s="1">
        <v>0</v>
      </c>
      <c r="I5" s="1">
        <v>3</v>
      </c>
      <c r="J5" s="1">
        <v>0</v>
      </c>
      <c r="K5" s="1">
        <v>0</v>
      </c>
      <c r="L5" s="1">
        <v>1</v>
      </c>
      <c r="M5" s="1">
        <v>8</v>
      </c>
      <c r="N5" s="1">
        <v>0</v>
      </c>
      <c r="O5" s="1">
        <v>0</v>
      </c>
      <c r="P5" s="1">
        <v>5</v>
      </c>
      <c r="Q5" s="1">
        <v>2</v>
      </c>
      <c r="R5" s="1">
        <v>7</v>
      </c>
      <c r="S5" s="1">
        <v>11</v>
      </c>
      <c r="T5" s="1">
        <v>23</v>
      </c>
      <c r="U5" s="1">
        <v>0</v>
      </c>
      <c r="V5" s="1">
        <v>15</v>
      </c>
      <c r="W5" s="1">
        <v>1</v>
      </c>
      <c r="X5" s="1">
        <v>1</v>
      </c>
      <c r="Y5" s="1">
        <v>2</v>
      </c>
      <c r="Z5" s="1">
        <v>0</v>
      </c>
    </row>
    <row r="6" spans="1:26">
      <c r="A6" s="1">
        <v>4.5</v>
      </c>
      <c r="B6" s="1">
        <v>1</v>
      </c>
      <c r="C6" s="1">
        <v>7.84314</v>
      </c>
      <c r="D6" s="1">
        <v>0</v>
      </c>
      <c r="E6" s="1">
        <v>27.451000000000001</v>
      </c>
      <c r="F6" s="1">
        <v>3.92157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0.98039200000000004</v>
      </c>
      <c r="N6" s="1">
        <v>0</v>
      </c>
      <c r="O6" s="1">
        <v>0</v>
      </c>
      <c r="P6" s="1">
        <v>0.98039200000000004</v>
      </c>
      <c r="Q6" s="1">
        <v>0</v>
      </c>
      <c r="R6" s="1">
        <v>16.666699999999999</v>
      </c>
      <c r="S6" s="1">
        <v>12.745100000000001</v>
      </c>
      <c r="T6" s="1">
        <v>13.7255</v>
      </c>
      <c r="U6" s="1">
        <v>0.98039200000000004</v>
      </c>
      <c r="V6" s="1">
        <v>5.8823499999999997</v>
      </c>
      <c r="W6" s="1">
        <v>1.96078</v>
      </c>
      <c r="X6" s="1">
        <v>4.9019599999999999</v>
      </c>
      <c r="Y6" s="1">
        <v>1.96078</v>
      </c>
      <c r="Z6" s="1">
        <v>0</v>
      </c>
    </row>
    <row r="7" spans="1:26">
      <c r="A7" s="1">
        <v>5.5</v>
      </c>
      <c r="B7" s="1">
        <v>1</v>
      </c>
      <c r="C7" s="1">
        <v>0.85470100000000004</v>
      </c>
      <c r="D7" s="1">
        <v>0</v>
      </c>
      <c r="E7" s="1">
        <v>12.820499999999999</v>
      </c>
      <c r="F7" s="1">
        <v>11.1111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0.85470100000000004</v>
      </c>
      <c r="N7" s="1">
        <v>0</v>
      </c>
      <c r="O7" s="1">
        <v>3.4188000000000001</v>
      </c>
      <c r="P7" s="1">
        <v>5.1282100000000002</v>
      </c>
      <c r="Q7" s="1">
        <v>3.4188000000000001</v>
      </c>
      <c r="R7" s="1">
        <v>18.8034</v>
      </c>
      <c r="S7" s="1">
        <v>15.384600000000001</v>
      </c>
      <c r="T7" s="1">
        <v>12.820499999999999</v>
      </c>
      <c r="U7" s="1">
        <v>0.85470100000000004</v>
      </c>
      <c r="V7" s="1">
        <v>9.4017099999999996</v>
      </c>
      <c r="W7" s="1">
        <v>0</v>
      </c>
      <c r="X7" s="1">
        <v>5.1282100000000002</v>
      </c>
      <c r="Y7" s="1">
        <v>0</v>
      </c>
      <c r="Z7" s="1">
        <v>0</v>
      </c>
    </row>
    <row r="8" spans="1:26">
      <c r="A8" s="1">
        <v>6.5</v>
      </c>
      <c r="B8" s="1">
        <v>1</v>
      </c>
      <c r="C8" s="1">
        <v>5.82524</v>
      </c>
      <c r="D8" s="1">
        <v>0</v>
      </c>
      <c r="E8" s="1">
        <v>0.97087400000000001</v>
      </c>
      <c r="F8" s="1">
        <v>7.7669899999999998</v>
      </c>
      <c r="G8" s="1">
        <v>2.91262</v>
      </c>
      <c r="H8" s="1">
        <v>0</v>
      </c>
      <c r="I8" s="1">
        <v>0.97087400000000001</v>
      </c>
      <c r="J8" s="1">
        <v>0</v>
      </c>
      <c r="K8" s="1">
        <v>0</v>
      </c>
      <c r="L8" s="1">
        <v>5.82524</v>
      </c>
      <c r="M8" s="1">
        <v>0.97087400000000001</v>
      </c>
      <c r="N8" s="1">
        <v>0</v>
      </c>
      <c r="O8" s="1">
        <v>0.97087400000000001</v>
      </c>
      <c r="P8" s="1">
        <v>3.8835000000000002</v>
      </c>
      <c r="Q8" s="1">
        <v>10.679600000000001</v>
      </c>
      <c r="R8" s="1">
        <v>0.97087400000000001</v>
      </c>
      <c r="S8" s="1">
        <v>0.97087400000000001</v>
      </c>
      <c r="T8" s="1">
        <v>35.9223</v>
      </c>
      <c r="U8" s="1">
        <v>0.97087400000000001</v>
      </c>
      <c r="V8" s="1">
        <v>15.534000000000001</v>
      </c>
      <c r="W8" s="1">
        <v>2.91262</v>
      </c>
      <c r="X8" s="1">
        <v>0.97087400000000001</v>
      </c>
      <c r="Y8" s="1">
        <v>0.97087400000000001</v>
      </c>
      <c r="Z8" s="1">
        <v>0</v>
      </c>
    </row>
    <row r="9" spans="1:26">
      <c r="A9" s="1">
        <v>7.5</v>
      </c>
      <c r="B9" s="1">
        <v>1</v>
      </c>
      <c r="C9" s="1">
        <v>6.9230799999999997</v>
      </c>
      <c r="D9" s="1">
        <v>0</v>
      </c>
      <c r="E9" s="1">
        <v>3.0769199999999999</v>
      </c>
      <c r="F9" s="1">
        <v>7.69231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5.38462</v>
      </c>
      <c r="Q9" s="1">
        <v>0</v>
      </c>
      <c r="R9" s="1">
        <v>1.5384599999999999</v>
      </c>
      <c r="S9" s="1">
        <v>3.8461500000000002</v>
      </c>
      <c r="T9" s="1">
        <v>54.615400000000001</v>
      </c>
      <c r="U9" s="1">
        <v>0</v>
      </c>
      <c r="V9" s="1">
        <v>12.307700000000001</v>
      </c>
      <c r="W9" s="1">
        <v>0</v>
      </c>
      <c r="X9" s="1">
        <v>4.61538</v>
      </c>
      <c r="Y9" s="1">
        <v>0</v>
      </c>
      <c r="Z9" s="1">
        <v>0</v>
      </c>
    </row>
    <row r="10" spans="1:26">
      <c r="A10" s="1">
        <v>8.5</v>
      </c>
      <c r="B10" s="1">
        <v>1</v>
      </c>
      <c r="C10" s="1">
        <v>16.541399999999999</v>
      </c>
      <c r="D10" s="1">
        <v>0</v>
      </c>
      <c r="E10" s="1">
        <v>0.75187999999999999</v>
      </c>
      <c r="F10" s="1">
        <v>6.0150399999999999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0.75187999999999999</v>
      </c>
      <c r="P10" s="1">
        <v>3.7593999999999999</v>
      </c>
      <c r="Q10" s="1">
        <v>0</v>
      </c>
      <c r="R10" s="1">
        <v>1.50376</v>
      </c>
      <c r="S10" s="1">
        <v>0.75187999999999999</v>
      </c>
      <c r="T10" s="1">
        <v>44.360900000000001</v>
      </c>
      <c r="U10" s="1">
        <v>0</v>
      </c>
      <c r="V10" s="1">
        <v>9.7744400000000002</v>
      </c>
      <c r="W10" s="1">
        <v>0</v>
      </c>
      <c r="X10" s="1">
        <v>15.7895</v>
      </c>
      <c r="Y10" s="1">
        <v>0</v>
      </c>
      <c r="Z10" s="1">
        <v>0</v>
      </c>
    </row>
    <row r="11" spans="1:26">
      <c r="A11" s="1">
        <v>9.5</v>
      </c>
      <c r="B11" s="1">
        <v>1</v>
      </c>
      <c r="C11" s="1">
        <v>11.8812</v>
      </c>
      <c r="D11" s="1">
        <v>0</v>
      </c>
      <c r="E11" s="1">
        <v>6.9306900000000002</v>
      </c>
      <c r="F11" s="1">
        <v>1.9802</v>
      </c>
      <c r="G11" s="1">
        <v>0</v>
      </c>
      <c r="H11" s="1">
        <v>0</v>
      </c>
      <c r="I11" s="1">
        <v>0.99009899999999995</v>
      </c>
      <c r="J11" s="1">
        <v>0</v>
      </c>
      <c r="K11" s="1">
        <v>1.9802</v>
      </c>
      <c r="L11" s="1">
        <v>3.9603999999999999</v>
      </c>
      <c r="M11" s="1">
        <v>2.9702999999999999</v>
      </c>
      <c r="N11" s="1">
        <v>0</v>
      </c>
      <c r="O11" s="1">
        <v>0</v>
      </c>
      <c r="P11" s="1">
        <v>1.9802</v>
      </c>
      <c r="Q11" s="1">
        <v>3.9603999999999999</v>
      </c>
      <c r="R11" s="1">
        <v>0.99009899999999995</v>
      </c>
      <c r="S11" s="1">
        <v>1.9802</v>
      </c>
      <c r="T11" s="1">
        <v>35.643599999999999</v>
      </c>
      <c r="U11" s="1">
        <v>0</v>
      </c>
      <c r="V11" s="1">
        <v>8.9108900000000002</v>
      </c>
      <c r="W11" s="1">
        <v>1.9802</v>
      </c>
      <c r="X11" s="1">
        <v>8.9108900000000002</v>
      </c>
      <c r="Y11" s="1">
        <v>3.9603999999999999</v>
      </c>
      <c r="Z11" s="1">
        <v>0.99009899999999995</v>
      </c>
    </row>
    <row r="12" spans="1:26">
      <c r="A12" s="1">
        <v>10.5</v>
      </c>
      <c r="B12" s="1">
        <v>1</v>
      </c>
      <c r="C12" s="1">
        <v>1.8018000000000001</v>
      </c>
      <c r="D12" s="1">
        <v>0</v>
      </c>
      <c r="E12" s="1">
        <v>9.00901</v>
      </c>
      <c r="F12" s="1">
        <v>3.6036000000000001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4.5045000000000002</v>
      </c>
      <c r="Q12" s="1">
        <v>0</v>
      </c>
      <c r="R12" s="1">
        <v>0.90090099999999995</v>
      </c>
      <c r="S12" s="1">
        <v>1.8018000000000001</v>
      </c>
      <c r="T12" s="1">
        <v>72.972999999999999</v>
      </c>
      <c r="U12" s="1">
        <v>1.8018000000000001</v>
      </c>
      <c r="V12" s="1">
        <v>1.8018000000000001</v>
      </c>
      <c r="W12" s="1">
        <v>0.90090099999999995</v>
      </c>
      <c r="X12" s="1">
        <v>0.90090099999999995</v>
      </c>
      <c r="Y12" s="1">
        <v>0</v>
      </c>
      <c r="Z12" s="1">
        <v>0</v>
      </c>
    </row>
    <row r="13" spans="1:26">
      <c r="A13" s="1">
        <v>11.5</v>
      </c>
      <c r="B13" s="1">
        <v>1</v>
      </c>
      <c r="C13" s="1">
        <v>7.3770499999999997</v>
      </c>
      <c r="D13" s="1">
        <v>0</v>
      </c>
      <c r="E13" s="1">
        <v>6.5573800000000002</v>
      </c>
      <c r="F13" s="1">
        <v>4.0983599999999996</v>
      </c>
      <c r="G13" s="1">
        <v>0</v>
      </c>
      <c r="H13" s="1">
        <v>0</v>
      </c>
      <c r="I13" s="1">
        <v>1.63934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1.63934</v>
      </c>
      <c r="P13" s="1">
        <v>0.81967199999999996</v>
      </c>
      <c r="Q13" s="1">
        <v>0</v>
      </c>
      <c r="R13" s="1">
        <v>0.81967199999999996</v>
      </c>
      <c r="S13" s="1">
        <v>4.0983599999999996</v>
      </c>
      <c r="T13" s="1">
        <v>57.377000000000002</v>
      </c>
      <c r="U13" s="1">
        <v>0</v>
      </c>
      <c r="V13" s="1">
        <v>5.7377000000000002</v>
      </c>
      <c r="W13" s="1">
        <v>0</v>
      </c>
      <c r="X13" s="1">
        <v>9.8360699999999994</v>
      </c>
      <c r="Y13" s="1">
        <v>0</v>
      </c>
      <c r="Z13" s="1">
        <v>0</v>
      </c>
    </row>
    <row r="14" spans="1:26">
      <c r="A14" s="1">
        <v>12.5</v>
      </c>
      <c r="B14" s="1">
        <v>1</v>
      </c>
      <c r="C14" s="1">
        <v>1.9802</v>
      </c>
      <c r="D14" s="1">
        <v>0</v>
      </c>
      <c r="E14" s="1">
        <v>13.8614</v>
      </c>
      <c r="F14" s="1">
        <v>0.99009899999999995</v>
      </c>
      <c r="G14" s="1">
        <v>0.99009899999999995</v>
      </c>
      <c r="H14" s="1">
        <v>1.9802</v>
      </c>
      <c r="I14" s="1">
        <v>0</v>
      </c>
      <c r="J14" s="1">
        <v>0</v>
      </c>
      <c r="K14" s="1">
        <v>0</v>
      </c>
      <c r="L14" s="1">
        <v>3.9603999999999999</v>
      </c>
      <c r="M14" s="1">
        <v>0.99009899999999995</v>
      </c>
      <c r="N14" s="1">
        <v>0</v>
      </c>
      <c r="O14" s="1">
        <v>0</v>
      </c>
      <c r="P14" s="1">
        <v>4.9504999999999999</v>
      </c>
      <c r="Q14" s="1">
        <v>1.9802</v>
      </c>
      <c r="R14" s="1">
        <v>0.99009899999999995</v>
      </c>
      <c r="S14" s="1">
        <v>4.9504999999999999</v>
      </c>
      <c r="T14" s="1">
        <v>40.594099999999997</v>
      </c>
      <c r="U14" s="1">
        <v>0</v>
      </c>
      <c r="V14" s="1">
        <v>13.8614</v>
      </c>
      <c r="W14" s="1">
        <v>0.99009899999999995</v>
      </c>
      <c r="X14" s="1">
        <v>0</v>
      </c>
      <c r="Y14" s="1">
        <v>5.9405900000000003</v>
      </c>
      <c r="Z14" s="1">
        <v>0.99009899999999995</v>
      </c>
    </row>
    <row r="15" spans="1:26">
      <c r="A15" s="1">
        <v>13.5</v>
      </c>
      <c r="B15" s="1">
        <v>1</v>
      </c>
      <c r="C15" s="1">
        <v>0</v>
      </c>
      <c r="D15" s="1">
        <v>0</v>
      </c>
      <c r="E15" s="1">
        <v>10.526300000000001</v>
      </c>
      <c r="F15" s="1">
        <v>3.5087700000000002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1.7543899999999999</v>
      </c>
      <c r="Q15" s="1">
        <v>0</v>
      </c>
      <c r="R15" s="1">
        <v>1.7543899999999999</v>
      </c>
      <c r="S15" s="1">
        <v>0</v>
      </c>
      <c r="T15" s="1">
        <v>64.0351</v>
      </c>
      <c r="U15" s="1">
        <v>0</v>
      </c>
      <c r="V15" s="1">
        <v>18.421099999999999</v>
      </c>
      <c r="W15" s="1">
        <v>0</v>
      </c>
      <c r="X15" s="1">
        <v>0</v>
      </c>
      <c r="Y15" s="1">
        <v>0</v>
      </c>
      <c r="Z15" s="1">
        <v>0</v>
      </c>
    </row>
    <row r="16" spans="1:26">
      <c r="A16" s="1">
        <v>14.5</v>
      </c>
      <c r="B16" s="1">
        <v>1</v>
      </c>
      <c r="C16" s="1">
        <v>1.7391300000000001</v>
      </c>
      <c r="D16" s="1">
        <v>0</v>
      </c>
      <c r="E16" s="1">
        <v>5.21739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1.7391300000000001</v>
      </c>
      <c r="Q16" s="1">
        <v>0</v>
      </c>
      <c r="R16" s="1">
        <v>0</v>
      </c>
      <c r="S16" s="1">
        <v>0</v>
      </c>
      <c r="T16" s="1">
        <v>60.869599999999998</v>
      </c>
      <c r="U16" s="1">
        <v>0</v>
      </c>
      <c r="V16" s="1">
        <v>13.0435</v>
      </c>
      <c r="W16" s="1">
        <v>4.3478300000000001</v>
      </c>
      <c r="X16" s="1">
        <v>13.0435</v>
      </c>
      <c r="Y16" s="1">
        <v>0</v>
      </c>
      <c r="Z16" s="1">
        <v>0</v>
      </c>
    </row>
    <row r="17" spans="1:26">
      <c r="A17" s="1">
        <v>15.5</v>
      </c>
      <c r="B17" s="1">
        <v>1</v>
      </c>
      <c r="C17" s="1">
        <v>8.9108900000000002</v>
      </c>
      <c r="D17" s="1">
        <v>0</v>
      </c>
      <c r="E17" s="1">
        <v>2.9702999999999999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7.9207900000000002</v>
      </c>
      <c r="M17" s="1">
        <v>9.9009900000000002</v>
      </c>
      <c r="N17" s="1">
        <v>0</v>
      </c>
      <c r="O17" s="1">
        <v>0</v>
      </c>
      <c r="P17" s="1">
        <v>0.99009899999999995</v>
      </c>
      <c r="Q17" s="1">
        <v>0.99009899999999995</v>
      </c>
      <c r="R17" s="1">
        <v>1.9802</v>
      </c>
      <c r="S17" s="1">
        <v>0.99009899999999995</v>
      </c>
      <c r="T17" s="1">
        <v>40.594099999999997</v>
      </c>
      <c r="U17" s="1">
        <v>0</v>
      </c>
      <c r="V17" s="1">
        <v>7.9207900000000002</v>
      </c>
      <c r="W17" s="1">
        <v>2.9702999999999999</v>
      </c>
      <c r="X17" s="1">
        <v>11.8812</v>
      </c>
      <c r="Y17" s="1">
        <v>1.9802</v>
      </c>
      <c r="Z17" s="1">
        <v>0</v>
      </c>
    </row>
    <row r="18" spans="1:26">
      <c r="A18" s="1">
        <v>16.5</v>
      </c>
      <c r="B18" s="1">
        <v>1</v>
      </c>
      <c r="C18" s="1">
        <v>4.9586800000000002</v>
      </c>
      <c r="D18" s="1">
        <v>0</v>
      </c>
      <c r="E18" s="1">
        <v>3.30579</v>
      </c>
      <c r="F18" s="1">
        <v>0</v>
      </c>
      <c r="G18" s="1">
        <v>0</v>
      </c>
      <c r="H18" s="1">
        <v>0</v>
      </c>
      <c r="I18" s="1">
        <v>2.4793400000000001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4.1322299999999998</v>
      </c>
      <c r="Q18" s="1">
        <v>0</v>
      </c>
      <c r="R18" s="1">
        <v>0</v>
      </c>
      <c r="S18" s="1">
        <v>0</v>
      </c>
      <c r="T18" s="1">
        <v>59.504100000000001</v>
      </c>
      <c r="U18" s="1">
        <v>0</v>
      </c>
      <c r="V18" s="1">
        <v>12.396699999999999</v>
      </c>
      <c r="W18" s="1">
        <v>0</v>
      </c>
      <c r="X18" s="1">
        <v>13.223100000000001</v>
      </c>
      <c r="Y18" s="1">
        <v>0</v>
      </c>
      <c r="Z18" s="1">
        <v>0</v>
      </c>
    </row>
    <row r="19" spans="1:26">
      <c r="A19" s="1">
        <v>17.5</v>
      </c>
      <c r="B19" s="1">
        <v>1</v>
      </c>
      <c r="C19" s="1">
        <v>11.2782</v>
      </c>
      <c r="D19" s="1">
        <v>0</v>
      </c>
      <c r="E19" s="1">
        <v>3.00752</v>
      </c>
      <c r="F19" s="1">
        <v>8.2706800000000005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1.50376</v>
      </c>
      <c r="P19" s="1">
        <v>2.2556400000000001</v>
      </c>
      <c r="Q19" s="1">
        <v>0</v>
      </c>
      <c r="R19" s="1">
        <v>0</v>
      </c>
      <c r="S19" s="1">
        <v>0</v>
      </c>
      <c r="T19" s="1">
        <v>56.390999999999998</v>
      </c>
      <c r="U19" s="1">
        <v>0</v>
      </c>
      <c r="V19" s="1">
        <v>12.030099999999999</v>
      </c>
      <c r="W19" s="1">
        <v>0</v>
      </c>
      <c r="X19" s="1">
        <v>5.2631600000000001</v>
      </c>
      <c r="Y19" s="1">
        <v>0</v>
      </c>
      <c r="Z19" s="1">
        <v>0</v>
      </c>
    </row>
    <row r="20" spans="1:26">
      <c r="A20" s="1">
        <v>18.5</v>
      </c>
      <c r="B20" s="1">
        <v>1</v>
      </c>
      <c r="C20" s="1">
        <v>0.94339600000000001</v>
      </c>
      <c r="D20" s="1">
        <v>0.94339600000000001</v>
      </c>
      <c r="E20" s="1">
        <v>2.83019</v>
      </c>
      <c r="F20" s="1">
        <v>3.7735799999999999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15.0943</v>
      </c>
      <c r="M20" s="1">
        <v>36.792499999999997</v>
      </c>
      <c r="N20" s="1">
        <v>0</v>
      </c>
      <c r="O20" s="1">
        <v>0.94339600000000001</v>
      </c>
      <c r="P20" s="1">
        <v>0.94339600000000001</v>
      </c>
      <c r="Q20" s="1">
        <v>2.83019</v>
      </c>
      <c r="R20" s="1">
        <v>0</v>
      </c>
      <c r="S20" s="1">
        <v>3.7735799999999999</v>
      </c>
      <c r="T20" s="1">
        <v>24.528300000000002</v>
      </c>
      <c r="U20" s="1">
        <v>0</v>
      </c>
      <c r="V20" s="1">
        <v>3.7735799999999999</v>
      </c>
      <c r="W20" s="1">
        <v>1.88679</v>
      </c>
      <c r="X20" s="1">
        <v>0.94339600000000001</v>
      </c>
      <c r="Y20" s="1">
        <v>0</v>
      </c>
      <c r="Z20" s="1">
        <v>0</v>
      </c>
    </row>
    <row r="21" spans="1:26">
      <c r="A21" s="1">
        <v>19.5</v>
      </c>
      <c r="B21" s="1">
        <v>1</v>
      </c>
      <c r="C21" s="1">
        <v>26.923100000000002</v>
      </c>
      <c r="D21" s="1">
        <v>0</v>
      </c>
      <c r="E21" s="1">
        <v>5.7692300000000003</v>
      </c>
      <c r="F21" s="1">
        <v>3.8461500000000002</v>
      </c>
      <c r="G21" s="1">
        <v>0</v>
      </c>
      <c r="H21" s="1">
        <v>0</v>
      </c>
      <c r="I21" s="1">
        <v>1.9230799999999999</v>
      </c>
      <c r="J21" s="1">
        <v>0</v>
      </c>
      <c r="K21" s="1">
        <v>0</v>
      </c>
      <c r="L21" s="1">
        <v>0</v>
      </c>
      <c r="M21" s="1">
        <v>20.192299999999999</v>
      </c>
      <c r="N21" s="1">
        <v>0</v>
      </c>
      <c r="O21" s="1">
        <v>0</v>
      </c>
      <c r="P21" s="1">
        <v>0</v>
      </c>
      <c r="Q21" s="1">
        <v>1.9230799999999999</v>
      </c>
      <c r="R21" s="1">
        <v>0</v>
      </c>
      <c r="S21" s="1">
        <v>23.076899999999998</v>
      </c>
      <c r="T21" s="1">
        <v>5.7692300000000003</v>
      </c>
      <c r="U21" s="1">
        <v>0.961538</v>
      </c>
      <c r="V21" s="1">
        <v>9.61538</v>
      </c>
      <c r="W21" s="1">
        <v>0</v>
      </c>
      <c r="X21" s="1">
        <v>0</v>
      </c>
      <c r="Y21" s="1">
        <v>0</v>
      </c>
      <c r="Z21" s="1">
        <v>0</v>
      </c>
    </row>
    <row r="22" spans="1:26">
      <c r="A22" s="1">
        <v>20.5</v>
      </c>
      <c r="B22" s="1">
        <v>1</v>
      </c>
      <c r="C22" s="1">
        <v>23.664100000000001</v>
      </c>
      <c r="D22" s="1">
        <v>0</v>
      </c>
      <c r="E22" s="1">
        <v>9.1603100000000008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3.0534400000000002</v>
      </c>
      <c r="M22" s="1">
        <v>19.847300000000001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12.213699999999999</v>
      </c>
      <c r="T22" s="1">
        <v>3.0534400000000002</v>
      </c>
      <c r="U22" s="1">
        <v>0</v>
      </c>
      <c r="V22" s="1">
        <v>19.847300000000001</v>
      </c>
      <c r="W22" s="1">
        <v>0</v>
      </c>
      <c r="X22" s="1">
        <v>9.1603100000000008</v>
      </c>
      <c r="Y22" s="1">
        <v>0</v>
      </c>
      <c r="Z22" s="1">
        <v>0</v>
      </c>
    </row>
    <row r="23" spans="1:26">
      <c r="A23" s="1">
        <v>21.5</v>
      </c>
      <c r="B23" s="1">
        <v>1</v>
      </c>
      <c r="C23" s="1">
        <v>10.7843</v>
      </c>
      <c r="D23" s="1">
        <v>0</v>
      </c>
      <c r="E23" s="1">
        <v>0.98039200000000004</v>
      </c>
      <c r="F23" s="1">
        <v>0</v>
      </c>
      <c r="G23" s="1">
        <v>0</v>
      </c>
      <c r="H23" s="1">
        <v>0</v>
      </c>
      <c r="I23" s="1">
        <v>0</v>
      </c>
      <c r="J23" s="1">
        <v>1.96078</v>
      </c>
      <c r="K23" s="1">
        <v>0</v>
      </c>
      <c r="L23" s="1">
        <v>27.451000000000001</v>
      </c>
      <c r="M23" s="1">
        <v>30.392199999999999</v>
      </c>
      <c r="N23" s="1">
        <v>0</v>
      </c>
      <c r="O23" s="1">
        <v>0.98039200000000004</v>
      </c>
      <c r="P23" s="1">
        <v>0.98039200000000004</v>
      </c>
      <c r="Q23" s="1">
        <v>3.92157</v>
      </c>
      <c r="R23" s="1">
        <v>0</v>
      </c>
      <c r="S23" s="1">
        <v>0</v>
      </c>
      <c r="T23" s="1">
        <v>15.686299999999999</v>
      </c>
      <c r="U23" s="1">
        <v>0</v>
      </c>
      <c r="V23" s="1">
        <v>5.8823499999999997</v>
      </c>
      <c r="W23" s="1">
        <v>0</v>
      </c>
      <c r="X23" s="1">
        <v>0.98039200000000004</v>
      </c>
      <c r="Y23" s="1">
        <v>0</v>
      </c>
      <c r="Z23" s="1">
        <v>0</v>
      </c>
    </row>
    <row r="24" spans="1:26">
      <c r="A24" s="1">
        <v>23.5</v>
      </c>
      <c r="B24" s="1">
        <v>1</v>
      </c>
      <c r="C24" s="1">
        <v>2.88</v>
      </c>
      <c r="D24" s="1">
        <v>0</v>
      </c>
      <c r="E24" s="1">
        <v>3.85</v>
      </c>
      <c r="F24" s="1">
        <v>0.96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16.350000000000001</v>
      </c>
      <c r="M24" s="1">
        <v>33.65</v>
      </c>
      <c r="N24" s="1">
        <v>1.92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23.08</v>
      </c>
      <c r="U24" s="1">
        <v>5.77</v>
      </c>
      <c r="V24" s="1">
        <v>6.73</v>
      </c>
      <c r="W24" s="1">
        <v>2.88</v>
      </c>
      <c r="X24" s="1">
        <v>1.92</v>
      </c>
      <c r="Y24" s="1">
        <v>0</v>
      </c>
      <c r="Z24" s="1">
        <v>0</v>
      </c>
    </row>
    <row r="25" spans="1:26">
      <c r="A25" s="1">
        <v>26.5</v>
      </c>
      <c r="B25" s="1">
        <v>1</v>
      </c>
      <c r="C25" s="1">
        <v>0</v>
      </c>
      <c r="D25" s="1">
        <v>0</v>
      </c>
      <c r="E25" s="1">
        <v>4</v>
      </c>
      <c r="F25" s="1">
        <v>2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29</v>
      </c>
      <c r="M25" s="1">
        <v>30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15</v>
      </c>
      <c r="U25" s="1">
        <v>1</v>
      </c>
      <c r="V25" s="1">
        <v>8</v>
      </c>
      <c r="W25" s="1">
        <v>4</v>
      </c>
      <c r="X25" s="1">
        <v>6</v>
      </c>
      <c r="Y25" s="1">
        <v>1</v>
      </c>
      <c r="Z25" s="1">
        <v>0</v>
      </c>
    </row>
    <row r="26" spans="1:26">
      <c r="A26" s="1">
        <v>29.5</v>
      </c>
      <c r="B26" s="1">
        <v>1</v>
      </c>
      <c r="C26" s="1">
        <v>5.77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7.69</v>
      </c>
      <c r="K26" s="1">
        <v>0</v>
      </c>
      <c r="L26" s="1">
        <v>32.69</v>
      </c>
      <c r="M26" s="1">
        <v>10.58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9.6199999999999992</v>
      </c>
      <c r="U26" s="1">
        <v>0</v>
      </c>
      <c r="V26" s="1">
        <v>1.92</v>
      </c>
      <c r="W26" s="1">
        <v>0</v>
      </c>
      <c r="X26" s="1">
        <v>15.38</v>
      </c>
      <c r="Y26" s="1">
        <v>16.350000000000001</v>
      </c>
      <c r="Z26" s="1">
        <v>0</v>
      </c>
    </row>
    <row r="119" spans="1:7">
      <c r="A119" s="1"/>
      <c r="B119" s="1"/>
      <c r="C119" s="1"/>
      <c r="D119" s="1"/>
      <c r="E119" s="1"/>
      <c r="F119" s="1"/>
      <c r="G119" s="1"/>
    </row>
    <row r="120" spans="1:7">
      <c r="A120" s="1"/>
      <c r="B120" s="1"/>
      <c r="C120" s="1"/>
      <c r="D120" s="1"/>
      <c r="E120" s="1"/>
      <c r="F120" s="1"/>
      <c r="G120" s="1"/>
    </row>
    <row r="121" spans="1:7">
      <c r="A121" s="1"/>
      <c r="B121" s="1"/>
      <c r="C121" s="1"/>
      <c r="D121" s="1"/>
      <c r="E121" s="1"/>
      <c r="F121" s="1"/>
      <c r="G121" s="1"/>
    </row>
    <row r="122" spans="1:7">
      <c r="A122" s="1"/>
      <c r="B122" s="1"/>
      <c r="C122" s="1"/>
      <c r="D122" s="1"/>
      <c r="E122" s="1"/>
      <c r="F122" s="1"/>
      <c r="G122" s="1"/>
    </row>
    <row r="123" spans="1:7">
      <c r="A123" s="1"/>
      <c r="B123" s="1"/>
      <c r="C123" s="1"/>
      <c r="D123" s="1"/>
      <c r="E123" s="1"/>
      <c r="F123" s="1"/>
      <c r="G123" s="1"/>
    </row>
    <row r="124" spans="1:7">
      <c r="A124" s="1"/>
      <c r="B124" s="1"/>
      <c r="C124" s="1"/>
      <c r="D124" s="1"/>
      <c r="E124" s="1"/>
      <c r="F124" s="1"/>
      <c r="G124" s="1"/>
    </row>
    <row r="125" spans="1:7">
      <c r="A125" s="1"/>
      <c r="B125" s="1"/>
      <c r="C125" s="1"/>
      <c r="D125" s="1"/>
      <c r="E125" s="1"/>
      <c r="F125" s="1"/>
      <c r="G125" s="1"/>
    </row>
    <row r="126" spans="1:7">
      <c r="A126" s="1"/>
      <c r="B126" s="1"/>
      <c r="C126" s="1"/>
      <c r="D126" s="1"/>
      <c r="E126" s="1"/>
      <c r="F126" s="1"/>
      <c r="G126" s="1"/>
    </row>
    <row r="127" spans="1:7">
      <c r="A127" s="1"/>
      <c r="B127" s="1"/>
      <c r="C127" s="1"/>
      <c r="D127" s="1"/>
      <c r="E127" s="1"/>
      <c r="F127" s="1"/>
      <c r="G127" s="1"/>
    </row>
    <row r="128" spans="1:7">
      <c r="A128" s="1"/>
      <c r="B128" s="1"/>
      <c r="C128" s="1"/>
      <c r="D128" s="1"/>
      <c r="E128" s="1"/>
      <c r="F128" s="1"/>
      <c r="G128" s="1"/>
    </row>
    <row r="129" spans="1:7">
      <c r="A129" s="1"/>
      <c r="B129" s="1"/>
      <c r="C129" s="1"/>
      <c r="D129" s="1"/>
      <c r="E129" s="1"/>
      <c r="F129" s="1"/>
      <c r="G129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4"/>
  <sheetViews>
    <sheetView zoomScale="130" zoomScaleNormal="130" workbookViewId="0">
      <selection activeCell="E10" sqref="E10"/>
    </sheetView>
  </sheetViews>
  <sheetFormatPr baseColWidth="10" defaultColWidth="10.83203125" defaultRowHeight="14"/>
  <cols>
    <col min="1" max="1" width="11.6640625" style="2" customWidth="1"/>
    <col min="2" max="2" width="8.33203125" style="2" customWidth="1"/>
    <col min="3" max="3" width="15.5" style="2" bestFit="1" customWidth="1"/>
    <col min="4" max="4" width="21.33203125" style="2" customWidth="1"/>
    <col min="5" max="6" width="17.6640625" style="2" customWidth="1"/>
    <col min="7" max="7" width="12.83203125" style="2" customWidth="1"/>
    <col min="8" max="8" width="21.83203125" style="2" customWidth="1"/>
    <col min="9" max="9" width="13.1640625" style="2" customWidth="1"/>
    <col min="10" max="11" width="11.1640625" style="2" customWidth="1"/>
    <col min="12" max="12" width="8.6640625" style="2" customWidth="1"/>
    <col min="13" max="29" width="10.83203125" style="11"/>
    <col min="30" max="16384" width="10.83203125" style="2"/>
  </cols>
  <sheetData>
    <row r="1" spans="1:13" ht="27" customHeight="1">
      <c r="A1" s="3" t="s">
        <v>0</v>
      </c>
      <c r="B1" s="3" t="s">
        <v>1</v>
      </c>
      <c r="C1" s="3" t="s">
        <v>6</v>
      </c>
      <c r="D1" s="11"/>
      <c r="E1" s="11"/>
      <c r="F1" s="11"/>
      <c r="G1" s="11"/>
      <c r="H1" s="11"/>
      <c r="I1" s="11"/>
      <c r="J1" s="11"/>
      <c r="K1" s="11"/>
      <c r="L1" s="11"/>
    </row>
    <row r="2" spans="1:13">
      <c r="A2" s="4" t="s">
        <v>40</v>
      </c>
      <c r="B2" s="4">
        <v>1</v>
      </c>
      <c r="C2" s="4">
        <v>2012</v>
      </c>
      <c r="D2" s="11"/>
      <c r="E2" s="11"/>
      <c r="F2" s="11"/>
      <c r="G2" s="11"/>
      <c r="H2" s="11"/>
      <c r="I2" s="11"/>
      <c r="J2" s="11"/>
      <c r="K2" s="11"/>
      <c r="L2" s="11"/>
    </row>
    <row r="3" spans="1:1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3" ht="20" customHeight="1">
      <c r="A4" s="12" t="s">
        <v>19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3" ht="49.5" customHeight="1">
      <c r="A5" s="5" t="s">
        <v>0</v>
      </c>
      <c r="B5" s="5" t="s">
        <v>1</v>
      </c>
      <c r="C5" s="6" t="s">
        <v>12</v>
      </c>
      <c r="D5" s="6" t="s">
        <v>8</v>
      </c>
      <c r="E5" s="6" t="s">
        <v>9</v>
      </c>
      <c r="F5" s="6" t="s">
        <v>10</v>
      </c>
      <c r="G5" s="6" t="s">
        <v>11</v>
      </c>
      <c r="H5" s="6" t="s">
        <v>13</v>
      </c>
      <c r="I5" s="11"/>
      <c r="J5" s="11"/>
      <c r="K5" s="11"/>
      <c r="L5" s="11"/>
    </row>
    <row r="6" spans="1:13">
      <c r="A6" s="7" t="s">
        <v>40</v>
      </c>
      <c r="B6" s="7">
        <v>1</v>
      </c>
      <c r="C6" s="7" t="s">
        <v>46</v>
      </c>
      <c r="D6" s="7">
        <v>24.5</v>
      </c>
      <c r="E6" s="7">
        <v>1</v>
      </c>
      <c r="F6" s="7">
        <v>140</v>
      </c>
      <c r="G6" s="7">
        <v>17</v>
      </c>
      <c r="H6" s="7" t="s">
        <v>45</v>
      </c>
      <c r="I6" s="11"/>
      <c r="J6" s="11"/>
      <c r="K6" s="11"/>
      <c r="L6" s="11"/>
    </row>
    <row r="7" spans="1:13">
      <c r="A7" s="7" t="s">
        <v>40</v>
      </c>
      <c r="B7" s="7">
        <v>1</v>
      </c>
      <c r="C7" s="7" t="s">
        <v>47</v>
      </c>
      <c r="D7" s="7">
        <v>28.5</v>
      </c>
      <c r="E7" s="7">
        <v>1</v>
      </c>
      <c r="F7" s="7">
        <v>2317</v>
      </c>
      <c r="G7" s="7">
        <v>26</v>
      </c>
      <c r="H7" s="7" t="s">
        <v>48</v>
      </c>
      <c r="I7" s="11"/>
      <c r="J7" s="11"/>
      <c r="K7" s="11"/>
      <c r="L7" s="11"/>
    </row>
    <row r="8" spans="1:13">
      <c r="A8" s="7" t="s">
        <v>40</v>
      </c>
      <c r="B8" s="7">
        <v>1</v>
      </c>
      <c r="C8" s="7" t="s">
        <v>46</v>
      </c>
      <c r="D8" s="7">
        <v>37.5</v>
      </c>
      <c r="E8" s="7">
        <v>1</v>
      </c>
      <c r="F8" s="7">
        <v>2904</v>
      </c>
      <c r="G8" s="7">
        <v>39</v>
      </c>
      <c r="H8" s="7" t="s">
        <v>49</v>
      </c>
      <c r="I8" s="11"/>
      <c r="J8" s="11"/>
      <c r="K8" s="11"/>
      <c r="L8" s="11"/>
    </row>
    <row r="9" spans="1:13" ht="31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3">
      <c r="A10" s="12" t="s">
        <v>20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3" ht="51.75" customHeight="1">
      <c r="A11" s="5" t="s">
        <v>0</v>
      </c>
      <c r="B11" s="5" t="s">
        <v>1</v>
      </c>
      <c r="C11" s="5" t="s">
        <v>3</v>
      </c>
      <c r="D11" s="6" t="s">
        <v>8</v>
      </c>
      <c r="E11" s="6" t="s">
        <v>21</v>
      </c>
      <c r="F11" s="6" t="s">
        <v>9</v>
      </c>
      <c r="G11" s="8" t="s">
        <v>14</v>
      </c>
      <c r="H11" s="8" t="s">
        <v>15</v>
      </c>
      <c r="I11" s="5" t="s">
        <v>4</v>
      </c>
      <c r="J11" s="8" t="s">
        <v>16</v>
      </c>
      <c r="K11" s="5" t="s">
        <v>7</v>
      </c>
      <c r="L11" s="9" t="s">
        <v>5</v>
      </c>
    </row>
    <row r="12" spans="1:13">
      <c r="A12" s="7" t="s">
        <v>40</v>
      </c>
      <c r="B12" s="7">
        <v>1</v>
      </c>
      <c r="C12" s="7"/>
      <c r="D12" s="7">
        <v>0.5</v>
      </c>
      <c r="E12" s="7">
        <f>D12+0.5</f>
        <v>1</v>
      </c>
      <c r="F12" s="7">
        <v>1</v>
      </c>
      <c r="G12" s="7">
        <v>4.5392000000000002E-2</v>
      </c>
      <c r="H12" s="7">
        <v>88.973689800000002</v>
      </c>
      <c r="I12" s="7">
        <v>4.4513378379999997</v>
      </c>
      <c r="J12" s="7"/>
      <c r="K12" s="7"/>
      <c r="L12" s="13">
        <v>2012</v>
      </c>
      <c r="M12" s="14"/>
    </row>
    <row r="13" spans="1:13">
      <c r="A13" s="7" t="s">
        <v>40</v>
      </c>
      <c r="B13" s="7">
        <v>1</v>
      </c>
      <c r="C13" s="7"/>
      <c r="D13" s="7">
        <v>1.5</v>
      </c>
      <c r="E13" s="7">
        <f t="shared" ref="E13:E27" si="0">D13+0.5</f>
        <v>2</v>
      </c>
      <c r="F13" s="7">
        <v>1</v>
      </c>
      <c r="G13" s="7">
        <v>4.9680000000000002E-2</v>
      </c>
      <c r="H13" s="7">
        <v>139.9584553</v>
      </c>
      <c r="I13" s="7">
        <v>7.1598902239999997</v>
      </c>
      <c r="J13" s="7"/>
      <c r="K13" s="7"/>
      <c r="L13" s="13"/>
      <c r="M13" s="14"/>
    </row>
    <row r="14" spans="1:13">
      <c r="A14" s="7" t="s">
        <v>40</v>
      </c>
      <c r="B14" s="7">
        <v>1</v>
      </c>
      <c r="C14" s="7"/>
      <c r="D14" s="7">
        <v>2.5</v>
      </c>
      <c r="E14" s="7">
        <f t="shared" si="0"/>
        <v>3</v>
      </c>
      <c r="F14" s="7">
        <v>1</v>
      </c>
      <c r="G14" s="7">
        <v>4.3296000000000001E-2</v>
      </c>
      <c r="H14" s="7">
        <v>141.04841540000001</v>
      </c>
      <c r="I14" s="7">
        <v>7.6786473419999997</v>
      </c>
      <c r="J14" s="7"/>
      <c r="K14" s="7"/>
      <c r="L14" s="13"/>
      <c r="M14" s="14"/>
    </row>
    <row r="15" spans="1:13">
      <c r="A15" s="7" t="s">
        <v>40</v>
      </c>
      <c r="B15" s="7">
        <v>1</v>
      </c>
      <c r="C15" s="7"/>
      <c r="D15" s="7">
        <v>4</v>
      </c>
      <c r="E15" s="7">
        <v>5</v>
      </c>
      <c r="F15" s="7">
        <v>2</v>
      </c>
      <c r="G15" s="7">
        <v>4.3312000000000003E-2</v>
      </c>
      <c r="H15" s="7">
        <v>132.89415080000001</v>
      </c>
      <c r="I15" s="7">
        <v>8.0171027769999998</v>
      </c>
      <c r="J15" s="7"/>
      <c r="K15" s="7"/>
      <c r="L15" s="13"/>
      <c r="M15" s="14"/>
    </row>
    <row r="16" spans="1:13">
      <c r="A16" s="7" t="s">
        <v>40</v>
      </c>
      <c r="B16" s="7">
        <v>1</v>
      </c>
      <c r="C16" s="7"/>
      <c r="D16" s="7">
        <v>6</v>
      </c>
      <c r="E16" s="7">
        <v>7</v>
      </c>
      <c r="F16" s="7">
        <v>2</v>
      </c>
      <c r="G16" s="7">
        <v>4.5735999999999999E-2</v>
      </c>
      <c r="H16" s="7">
        <v>125.9944612</v>
      </c>
      <c r="I16" s="7">
        <v>5.9561359200000004</v>
      </c>
      <c r="J16" s="7"/>
      <c r="K16" s="7"/>
      <c r="L16" s="13"/>
      <c r="M16" s="14"/>
    </row>
    <row r="17" spans="1:13">
      <c r="A17" s="7" t="s">
        <v>40</v>
      </c>
      <c r="B17" s="7">
        <v>1</v>
      </c>
      <c r="C17" s="7"/>
      <c r="D17" s="7">
        <v>8</v>
      </c>
      <c r="E17" s="7">
        <v>9</v>
      </c>
      <c r="F17" s="7">
        <v>2</v>
      </c>
      <c r="G17" s="7">
        <v>5.2496000000000001E-2</v>
      </c>
      <c r="H17" s="7">
        <v>119.2563427</v>
      </c>
      <c r="I17" s="7">
        <v>6.2809789189999998</v>
      </c>
      <c r="J17" s="7"/>
      <c r="K17" s="7"/>
      <c r="L17" s="13"/>
      <c r="M17" s="14"/>
    </row>
    <row r="18" spans="1:13">
      <c r="A18" s="7" t="s">
        <v>40</v>
      </c>
      <c r="B18" s="7">
        <v>1</v>
      </c>
      <c r="C18" s="7"/>
      <c r="D18" s="7">
        <v>9.5</v>
      </c>
      <c r="E18" s="7">
        <f t="shared" si="0"/>
        <v>10</v>
      </c>
      <c r="F18" s="7">
        <v>1</v>
      </c>
      <c r="G18" s="7">
        <v>6.1808000000000002E-2</v>
      </c>
      <c r="H18" s="7">
        <v>149.7694817</v>
      </c>
      <c r="I18" s="7">
        <v>8.0840881459999991</v>
      </c>
      <c r="J18" s="7"/>
      <c r="K18" s="7"/>
      <c r="L18" s="13"/>
      <c r="M18" s="14"/>
    </row>
    <row r="19" spans="1:13">
      <c r="A19" s="7" t="s">
        <v>40</v>
      </c>
      <c r="B19" s="7">
        <v>1</v>
      </c>
      <c r="C19" s="7"/>
      <c r="D19" s="7">
        <v>11.5</v>
      </c>
      <c r="E19" s="7">
        <f t="shared" si="0"/>
        <v>12</v>
      </c>
      <c r="F19" s="7">
        <v>1</v>
      </c>
      <c r="G19" s="7">
        <v>6.2736E-2</v>
      </c>
      <c r="H19" s="7">
        <v>96.306536820000005</v>
      </c>
      <c r="I19" s="7">
        <v>3.78564444</v>
      </c>
      <c r="J19" s="7"/>
      <c r="K19" s="7"/>
      <c r="L19" s="13"/>
      <c r="M19" s="14"/>
    </row>
    <row r="20" spans="1:13">
      <c r="A20" s="7" t="s">
        <v>40</v>
      </c>
      <c r="B20" s="7">
        <v>1</v>
      </c>
      <c r="C20" s="7"/>
      <c r="D20" s="7">
        <v>14</v>
      </c>
      <c r="E20" s="7">
        <v>15</v>
      </c>
      <c r="F20" s="7">
        <v>2</v>
      </c>
      <c r="G20" s="7">
        <v>5.3575999999999999E-2</v>
      </c>
      <c r="H20" s="7">
        <v>85.84720806</v>
      </c>
      <c r="I20" s="7">
        <v>4.6927328810000004</v>
      </c>
      <c r="J20" s="7"/>
      <c r="K20" s="7"/>
      <c r="L20" s="13"/>
      <c r="M20" s="14"/>
    </row>
    <row r="21" spans="1:13">
      <c r="A21" s="7" t="s">
        <v>40</v>
      </c>
      <c r="B21" s="7">
        <v>1</v>
      </c>
      <c r="C21" s="7"/>
      <c r="D21" s="7">
        <v>16.5</v>
      </c>
      <c r="E21" s="7">
        <f t="shared" si="0"/>
        <v>17</v>
      </c>
      <c r="F21" s="7">
        <v>1</v>
      </c>
      <c r="G21" s="7">
        <v>7.7055999999999999E-2</v>
      </c>
      <c r="H21" s="7">
        <v>36.223017470000002</v>
      </c>
      <c r="I21" s="7">
        <v>1.8581396269999999</v>
      </c>
      <c r="J21" s="7"/>
      <c r="K21" s="7"/>
      <c r="L21" s="13"/>
      <c r="M21" s="14"/>
    </row>
    <row r="22" spans="1:13">
      <c r="A22" s="7" t="s">
        <v>40</v>
      </c>
      <c r="B22" s="7">
        <v>1</v>
      </c>
      <c r="C22" s="7"/>
      <c r="D22" s="7">
        <v>18.5</v>
      </c>
      <c r="E22" s="7">
        <f t="shared" si="0"/>
        <v>19</v>
      </c>
      <c r="F22" s="7">
        <v>1</v>
      </c>
      <c r="G22" s="7">
        <v>7.2576000000000002E-2</v>
      </c>
      <c r="H22" s="7">
        <v>26.026576890000001</v>
      </c>
      <c r="I22" s="7">
        <v>1.3211215350000001</v>
      </c>
      <c r="J22" s="7"/>
      <c r="K22" s="7"/>
      <c r="L22" s="13"/>
      <c r="M22" s="14"/>
    </row>
    <row r="23" spans="1:13">
      <c r="A23" s="7" t="s">
        <v>40</v>
      </c>
      <c r="B23" s="7">
        <v>1</v>
      </c>
      <c r="C23" s="7"/>
      <c r="D23" s="7">
        <v>21.5</v>
      </c>
      <c r="E23" s="7">
        <f t="shared" si="0"/>
        <v>22</v>
      </c>
      <c r="F23" s="7">
        <v>1</v>
      </c>
      <c r="G23" s="7">
        <v>7.9152E-2</v>
      </c>
      <c r="H23" s="7">
        <v>10.49876619</v>
      </c>
      <c r="I23" s="7">
        <v>0.77385669499999998</v>
      </c>
      <c r="J23" s="7"/>
      <c r="K23" s="7"/>
      <c r="L23" s="13"/>
      <c r="M23" s="14"/>
    </row>
    <row r="24" spans="1:13">
      <c r="A24" s="7" t="s">
        <v>40</v>
      </c>
      <c r="B24" s="7">
        <v>1</v>
      </c>
      <c r="C24" s="7"/>
      <c r="D24" s="7">
        <v>23.5</v>
      </c>
      <c r="E24" s="7">
        <f t="shared" si="0"/>
        <v>24</v>
      </c>
      <c r="F24" s="7">
        <v>1</v>
      </c>
      <c r="G24" s="7">
        <v>0.13919999999999999</v>
      </c>
      <c r="H24" s="7">
        <v>5.1795944330000001</v>
      </c>
      <c r="I24" s="7">
        <v>0.78625099799999998</v>
      </c>
      <c r="J24" s="7"/>
      <c r="K24" s="7"/>
      <c r="L24" s="13"/>
      <c r="M24" s="14"/>
    </row>
    <row r="25" spans="1:13">
      <c r="A25" s="7" t="s">
        <v>40</v>
      </c>
      <c r="B25" s="7">
        <v>1</v>
      </c>
      <c r="C25" s="7"/>
      <c r="D25" s="7">
        <v>25.5</v>
      </c>
      <c r="E25" s="7">
        <f t="shared" si="0"/>
        <v>26</v>
      </c>
      <c r="F25" s="7">
        <v>1</v>
      </c>
      <c r="G25" s="7">
        <v>8.9567999999999995E-2</v>
      </c>
      <c r="H25" s="7">
        <v>2.9357355470000002</v>
      </c>
      <c r="I25" s="7">
        <v>0.64685858600000001</v>
      </c>
      <c r="J25" s="7"/>
      <c r="K25" s="7"/>
      <c r="L25" s="13"/>
      <c r="M25" s="14"/>
    </row>
    <row r="26" spans="1:13">
      <c r="A26" s="7" t="s">
        <v>40</v>
      </c>
      <c r="B26" s="7">
        <v>1</v>
      </c>
      <c r="C26" s="7"/>
      <c r="D26" s="7">
        <v>29.5</v>
      </c>
      <c r="E26" s="7">
        <f t="shared" si="0"/>
        <v>30</v>
      </c>
      <c r="F26" s="7">
        <v>1</v>
      </c>
      <c r="G26" s="7">
        <v>0.244528</v>
      </c>
      <c r="H26" s="7">
        <v>5.4039698129999998</v>
      </c>
      <c r="I26" s="7">
        <v>1.3722861230000001</v>
      </c>
      <c r="J26" s="7"/>
      <c r="K26" s="7"/>
      <c r="L26" s="13"/>
      <c r="M26" s="14"/>
    </row>
    <row r="27" spans="1:13" ht="14" customHeight="1">
      <c r="A27" s="7" t="s">
        <v>40</v>
      </c>
      <c r="B27" s="7">
        <v>1</v>
      </c>
      <c r="C27" s="7"/>
      <c r="D27" s="7">
        <v>35.5</v>
      </c>
      <c r="E27" s="7">
        <f t="shared" si="0"/>
        <v>36</v>
      </c>
      <c r="F27" s="7">
        <v>1</v>
      </c>
      <c r="G27" s="7">
        <v>0.20729600000000001</v>
      </c>
      <c r="H27" s="7">
        <v>3.636670305</v>
      </c>
      <c r="I27" s="7">
        <v>0.75112042099999998</v>
      </c>
      <c r="J27" s="7"/>
      <c r="K27" s="7"/>
      <c r="L27" s="13"/>
      <c r="M27" s="14"/>
    </row>
    <row r="28" spans="1:13" ht="22" customHeight="1">
      <c r="A28" s="11"/>
      <c r="B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3">
      <c r="A29" s="12" t="s">
        <v>2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3" ht="45">
      <c r="A30" s="5" t="s">
        <v>0</v>
      </c>
      <c r="B30" s="5" t="s">
        <v>1</v>
      </c>
      <c r="C30" s="5" t="s">
        <v>3</v>
      </c>
      <c r="D30" s="8" t="s">
        <v>8</v>
      </c>
      <c r="E30" s="8" t="s">
        <v>9</v>
      </c>
      <c r="F30" s="8" t="s">
        <v>51</v>
      </c>
      <c r="G30" s="8" t="s">
        <v>11</v>
      </c>
      <c r="H30" s="8" t="s">
        <v>17</v>
      </c>
      <c r="I30" s="11"/>
      <c r="J30" s="11"/>
      <c r="K30" s="11"/>
      <c r="L30" s="11"/>
    </row>
    <row r="31" spans="1:13">
      <c r="A31" s="7" t="s">
        <v>40</v>
      </c>
      <c r="B31" s="7">
        <v>1</v>
      </c>
      <c r="C31" s="7" t="s">
        <v>52</v>
      </c>
      <c r="D31" s="7">
        <v>70</v>
      </c>
      <c r="E31" s="7">
        <v>1</v>
      </c>
      <c r="F31" s="7">
        <v>3725</v>
      </c>
      <c r="G31" s="7">
        <v>25</v>
      </c>
      <c r="H31" s="7" t="s">
        <v>50</v>
      </c>
      <c r="I31" s="11"/>
      <c r="J31" s="11"/>
      <c r="K31" s="11"/>
      <c r="L31" s="11"/>
    </row>
    <row r="32" spans="1:13">
      <c r="A32" s="7"/>
      <c r="B32" s="7"/>
      <c r="C32" s="7"/>
      <c r="D32" s="7"/>
      <c r="E32" s="7"/>
      <c r="F32" s="7"/>
      <c r="G32" s="7"/>
      <c r="H32" s="7"/>
      <c r="I32" s="11"/>
      <c r="J32" s="11"/>
      <c r="K32" s="11"/>
      <c r="L32" s="11"/>
    </row>
    <row r="33" spans="1:12">
      <c r="A33" s="7"/>
      <c r="B33" s="7"/>
      <c r="C33" s="7"/>
      <c r="D33" s="7"/>
      <c r="E33" s="7"/>
      <c r="F33" s="7"/>
      <c r="G33" s="7"/>
      <c r="H33" s="7"/>
      <c r="I33" s="11"/>
      <c r="J33" s="11"/>
      <c r="K33" s="11"/>
      <c r="L33" s="11"/>
    </row>
    <row r="34" spans="1:12">
      <c r="A34" s="7"/>
      <c r="B34" s="7"/>
      <c r="C34" s="7"/>
      <c r="D34" s="7"/>
      <c r="E34" s="7"/>
      <c r="F34" s="7"/>
      <c r="G34" s="7"/>
      <c r="H34" s="7"/>
      <c r="I34" s="11"/>
      <c r="J34" s="11"/>
      <c r="K34" s="11"/>
      <c r="L34" s="11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2022-06-23T02:48:00Z</dcterms:modified>
  <cp:category/>
  <cp:contentStatus/>
</cp:coreProperties>
</file>